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<sst xmlns="http://schemas.openxmlformats.org/spreadsheetml/2006/main" count="141" uniqueCount="55">
  <si>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</si>
  <si>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</si>
  <si>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</si>
  <si>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</si>
  <si>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</si>
  <si>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</si>
  <si>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</si>
  <si>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</si>
  <si>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</si>
  <si>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</si>
  <si>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</si>
  <si>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</si>
  <si>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</si>
  <si>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Великодворье</t>
  </si>
  <si>
    <t xml:space="preserve"> 0,4 Великодворье ТСН 1 ао RS</t>
  </si>
  <si>
    <t xml:space="preserve"> 0,4 Великодворье ТСН 2 ао RS</t>
  </si>
  <si>
    <t xml:space="preserve"> 10 Великодворье Т 1 ао RS</t>
  </si>
  <si>
    <t xml:space="preserve"> 10 Великодворье Т 1 ап RS</t>
  </si>
  <si>
    <t xml:space="preserve"> 10 Великодворье Т 2 ао RS</t>
  </si>
  <si>
    <t xml:space="preserve"> 10 Великодворье Т 2 ап RS</t>
  </si>
  <si>
    <t xml:space="preserve"> 10 Великодворье-Давыдиха ао RS</t>
  </si>
  <si>
    <t xml:space="preserve"> 10 Великодворье-Давыдиха ап RS</t>
  </si>
  <si>
    <t xml:space="preserve"> 10 Великодворье-Двор ао RS</t>
  </si>
  <si>
    <t xml:space="preserve"> 10 Великодворье-Двор ап RS</t>
  </si>
  <si>
    <t xml:space="preserve"> 10 Великодворье-Ферма ао RS</t>
  </si>
  <si>
    <t xml:space="preserve"> 10 Великодворье-Ферма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</si>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</sst>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A30" sqref="A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186110.01199999999</v>
      </c>
      <c r="C9" s="32">
        <v>186123.158</v>
      </c>
      <c r="D9" s="33">
        <v>1</v>
      </c>
      <c r="E9" s="34">
        <v>13.146000000000001</v>
      </c>
      <c r="F9" s="35">
        <v>13.146000000000001</v>
      </c>
      <c r="G9" s="35">
        <v>0</v>
      </c>
      <c r="H9" s="36">
        <v>0</v>
      </c>
    </row>
    <row r="10" spans="1:10" x14ac:dyDescent="0.25">
      <c r="A10" s="37" t="s">
        <v>15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16</v>
      </c>
      <c r="B11" s="38">
        <v>4.1117999999999997</v>
      </c>
      <c r="C11" s="38">
        <v>4.1117999999999997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5121.9393</v>
      </c>
      <c r="C12" s="38">
        <v>5123.4886999999999</v>
      </c>
      <c r="D12" s="39">
        <v>2000</v>
      </c>
      <c r="E12" s="40">
        <v>3098.8</v>
      </c>
      <c r="F12" s="41">
        <v>3098.8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1.0843</v>
      </c>
      <c r="C13" s="38">
        <v>1.0843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3589.8616999999999</v>
      </c>
      <c r="C14" s="38">
        <v>3589.8616999999999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2616.4605000000001</v>
      </c>
      <c r="C15" s="38">
        <v>2616.7849000000001</v>
      </c>
      <c r="D15" s="39">
        <v>1000</v>
      </c>
      <c r="E15" s="40">
        <v>324.39999999999998</v>
      </c>
      <c r="F15" s="41">
        <v>324.39999999999998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418.6859</v>
      </c>
      <c r="C16" s="38">
        <v>418.6859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6165.2870000000003</v>
      </c>
      <c r="C17" s="38">
        <v>6166.1823000000004</v>
      </c>
      <c r="D17" s="39">
        <v>1000</v>
      </c>
      <c r="E17" s="40">
        <v>895.3</v>
      </c>
      <c r="F17" s="41">
        <v>895.3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5.28E-2</v>
      </c>
      <c r="C18" s="38">
        <v>5.28E-2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9235.0596999999998</v>
      </c>
      <c r="C19" s="38">
        <v>9237.0113000000001</v>
      </c>
      <c r="D19" s="39">
        <v>1000</v>
      </c>
      <c r="E19" s="40">
        <v>1951.6</v>
      </c>
      <c r="F19" s="41">
        <v>1951.6</v>
      </c>
      <c r="G19" s="41">
        <v>0</v>
      </c>
      <c r="H19" s="42">
        <v>0</v>
      </c>
    </row>
    <row r="20" spans="1:8" ht="16.5" thickBot="1" x14ac:dyDescent="0.3">
      <c r="A20" s="43" t="s">
        <v>25</v>
      </c>
      <c r="B20" s="44">
        <v>2.7400000000000001E-2</v>
      </c>
      <c r="C20" s="44">
        <v>2.7400000000000001E-2</v>
      </c>
      <c r="D20" s="45">
        <v>1000</v>
      </c>
      <c r="E20" s="46">
        <v>0</v>
      </c>
      <c r="F20" s="47">
        <v>0</v>
      </c>
      <c r="G20" s="47">
        <v>0</v>
      </c>
      <c r="H20" s="48"/>
    </row>
    <row r="21" spans="1:8" x14ac:dyDescent="0.25">
      <c r="E21" s="49">
        <f>SUM(E9:E20)</f>
        <v>6283.246000000001</v>
      </c>
      <c r="F21" s="50">
        <f>SUM(F9:F20)</f>
        <v>6283.246000000001</v>
      </c>
      <c r="G21" s="50">
        <f>SUM(G9:G20)</f>
        <v>0</v>
      </c>
    </row>
    <row r="26" spans="1:8" ht="12.75" x14ac:dyDescent="0.2">
      <c r="A26" s="51"/>
      <c r="B26" s="51"/>
      <c r="C26" s="51"/>
      <c r="D26" s="51"/>
      <c r="E26" s="51"/>
      <c r="F26" s="51"/>
      <c r="G26" s="51"/>
      <c r="H26" s="51"/>
    </row>
    <row r="27" spans="1:8" ht="25.5" x14ac:dyDescent="0.2">
      <c r="A27" s="22" t="s">
        <v>1</v>
      </c>
      <c r="B27" s="22"/>
      <c r="C27" s="22"/>
      <c r="D27" s="22"/>
      <c r="E27" s="22"/>
      <c r="F27" s="22"/>
      <c r="G27" s="22"/>
      <c r="H27" s="22"/>
    </row>
    <row r="28" spans="1:8" ht="18.75" x14ac:dyDescent="0.2">
      <c r="A28" s="53"/>
      <c r="B28" s="58"/>
      <c r="C28" s="58"/>
      <c r="D28" s="57"/>
      <c r="E28" s="60"/>
      <c r="F28" s="54"/>
      <c r="G28" s="54"/>
      <c r="H28" s="51"/>
    </row>
    <row r="29" spans="1:8" x14ac:dyDescent="0.2">
      <c r="A29" s="51"/>
      <c r="B29" s="59"/>
      <c r="C29" s="59"/>
      <c r="D29" s="51"/>
      <c r="E29" s="61"/>
      <c r="F29" s="51"/>
      <c r="G29" s="51"/>
      <c r="H29" s="55" t="s">
        <v>26</v>
      </c>
    </row>
    <row r="30" spans="1:8" ht="18.75" x14ac:dyDescent="0.2">
      <c r="A30" s="52" t="s">
        <v>13</v>
      </c>
      <c r="B30" s="59"/>
      <c r="C30" s="59"/>
      <c r="D30" s="51"/>
      <c r="E30" s="61"/>
      <c r="F30" s="51"/>
      <c r="G30" s="51"/>
      <c r="H30" s="56" t="s">
        <v>12</v>
      </c>
    </row>
    <row r="31" spans="1:8" ht="13.5" thickBot="1" x14ac:dyDescent="0.25">
      <c r="A31" s="51"/>
      <c r="B31" s="51"/>
      <c r="C31" s="51"/>
      <c r="D31" s="51"/>
      <c r="E31" s="51"/>
      <c r="F31" s="51"/>
      <c r="G31" s="51"/>
      <c r="H31" s="51"/>
    </row>
    <row r="32" spans="1:8" ht="63" x14ac:dyDescent="0.2">
      <c r="A32" s="23" t="s">
        <v>0</v>
      </c>
      <c r="B32" s="25" t="s">
        <v>2</v>
      </c>
      <c r="C32" s="25" t="s">
        <v>3</v>
      </c>
      <c r="D32" s="27" t="s">
        <v>6</v>
      </c>
      <c r="E32" s="62" t="s">
        <v>10</v>
      </c>
      <c r="F32" s="62" t="s">
        <v>9</v>
      </c>
      <c r="G32" s="62" t="s">
        <v>7</v>
      </c>
      <c r="H32" s="29" t="s">
        <v>4</v>
      </c>
    </row>
    <row r="33" spans="1:8" ht="16.5" thickBot="1" x14ac:dyDescent="0.25">
      <c r="A33" s="24"/>
      <c r="B33" s="26"/>
      <c r="C33" s="26"/>
      <c r="D33" s="28"/>
      <c r="E33" s="63" t="s">
        <v>27</v>
      </c>
      <c r="F33" s="63" t="s">
        <v>27</v>
      </c>
      <c r="G33" s="63" t="s">
        <v>27</v>
      </c>
      <c r="H33" s="30"/>
    </row>
    <row r="34" spans="1:8" x14ac:dyDescent="0.25">
      <c r="A34" s="64" t="s">
        <v>14</v>
      </c>
      <c r="B34" s="65"/>
      <c r="C34" s="65"/>
      <c r="D34" s="66">
        <v>1</v>
      </c>
      <c r="E34" s="67"/>
      <c r="F34" s="68"/>
      <c r="G34" s="68"/>
      <c r="H34" s="69"/>
    </row>
    <row r="35" spans="1:8" x14ac:dyDescent="0.25">
      <c r="A35" s="70" t="s">
        <v>15</v>
      </c>
      <c r="B35" s="71"/>
      <c r="C35" s="71"/>
      <c r="D35" s="72">
        <v>1</v>
      </c>
      <c r="E35" s="73"/>
      <c r="F35" s="74"/>
      <c r="G35" s="74"/>
      <c r="H35" s="75"/>
    </row>
    <row r="36" spans="1:8" x14ac:dyDescent="0.25">
      <c r="A36" s="70" t="s">
        <v>16</v>
      </c>
      <c r="B36" s="71">
        <v>4.4414999999999996</v>
      </c>
      <c r="C36" s="71">
        <v>4.4414999999999996</v>
      </c>
      <c r="D36" s="72">
        <v>2000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17</v>
      </c>
      <c r="B37" s="71">
        <v>1938.1179999999999</v>
      </c>
      <c r="C37" s="71">
        <v>1938.5510999999999</v>
      </c>
      <c r="D37" s="72">
        <v>2000</v>
      </c>
      <c r="E37" s="73">
        <v>866.2</v>
      </c>
      <c r="F37" s="74">
        <v>866.2</v>
      </c>
      <c r="G37" s="74">
        <v>0</v>
      </c>
      <c r="H37" s="75">
        <v>0</v>
      </c>
    </row>
    <row r="38" spans="1:8" x14ac:dyDescent="0.25">
      <c r="A38" s="70" t="s">
        <v>18</v>
      </c>
      <c r="B38" s="71">
        <v>1.9494</v>
      </c>
      <c r="C38" s="71">
        <v>1.9494</v>
      </c>
      <c r="D38" s="72">
        <v>2000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19</v>
      </c>
      <c r="B39" s="71">
        <v>964.71469999999999</v>
      </c>
      <c r="C39" s="71">
        <v>964.71469999999999</v>
      </c>
      <c r="D39" s="72">
        <v>2000</v>
      </c>
      <c r="E39" s="73">
        <v>0</v>
      </c>
      <c r="F39" s="74">
        <v>0</v>
      </c>
      <c r="G39" s="74">
        <v>0</v>
      </c>
      <c r="H39" s="75"/>
    </row>
    <row r="40" spans="1:8" x14ac:dyDescent="0.25">
      <c r="A40" s="70" t="s">
        <v>20</v>
      </c>
      <c r="B40" s="71">
        <v>537.47050000000002</v>
      </c>
      <c r="C40" s="71">
        <v>537.4923</v>
      </c>
      <c r="D40" s="72">
        <v>1000</v>
      </c>
      <c r="E40" s="73">
        <v>21.8</v>
      </c>
      <c r="F40" s="74">
        <v>21.8</v>
      </c>
      <c r="G40" s="74">
        <v>0</v>
      </c>
      <c r="H40" s="75">
        <v>0</v>
      </c>
    </row>
    <row r="41" spans="1:8" x14ac:dyDescent="0.25">
      <c r="A41" s="70" t="s">
        <v>21</v>
      </c>
      <c r="B41" s="71">
        <v>211.2071</v>
      </c>
      <c r="C41" s="71">
        <v>211.21199999999999</v>
      </c>
      <c r="D41" s="72">
        <v>1000</v>
      </c>
      <c r="E41" s="73">
        <v>4.9000000000000004</v>
      </c>
      <c r="F41" s="74">
        <v>4.9000000000000004</v>
      </c>
      <c r="G41" s="74">
        <v>0</v>
      </c>
      <c r="H41" s="75">
        <v>0</v>
      </c>
    </row>
    <row r="42" spans="1:8" x14ac:dyDescent="0.25">
      <c r="A42" s="70" t="s">
        <v>22</v>
      </c>
      <c r="B42" s="71">
        <v>2145.0866000000001</v>
      </c>
      <c r="C42" s="71">
        <v>2145.4106000000002</v>
      </c>
      <c r="D42" s="72">
        <v>1000</v>
      </c>
      <c r="E42" s="73">
        <v>324</v>
      </c>
      <c r="F42" s="74">
        <v>324</v>
      </c>
      <c r="G42" s="74">
        <v>0</v>
      </c>
      <c r="H42" s="75">
        <v>0</v>
      </c>
    </row>
    <row r="43" spans="1:8" x14ac:dyDescent="0.25">
      <c r="A43" s="70" t="s">
        <v>23</v>
      </c>
      <c r="B43" s="71">
        <v>7.7899999999999997E-2</v>
      </c>
      <c r="C43" s="71">
        <v>7.7899999999999997E-2</v>
      </c>
      <c r="D43" s="72">
        <v>1000</v>
      </c>
      <c r="E43" s="73">
        <v>0</v>
      </c>
      <c r="F43" s="74">
        <v>0</v>
      </c>
      <c r="G43" s="74">
        <v>0</v>
      </c>
      <c r="H43" s="75"/>
    </row>
    <row r="44" spans="1:8" x14ac:dyDescent="0.25">
      <c r="A44" s="70" t="s">
        <v>24</v>
      </c>
      <c r="B44" s="71">
        <v>4492.4345000000003</v>
      </c>
      <c r="C44" s="71">
        <v>4493.2831999999999</v>
      </c>
      <c r="D44" s="72">
        <v>1000</v>
      </c>
      <c r="E44" s="73">
        <v>848.7</v>
      </c>
      <c r="F44" s="74">
        <v>848.7</v>
      </c>
      <c r="G44" s="74">
        <v>0</v>
      </c>
      <c r="H44" s="75">
        <v>0</v>
      </c>
    </row>
    <row r="45" spans="1:8" ht="16.5" thickBot="1" x14ac:dyDescent="0.3">
      <c r="A45" s="76" t="s">
        <v>25</v>
      </c>
      <c r="B45" s="77">
        <v>3.4099999999999998E-2</v>
      </c>
      <c r="C45" s="77">
        <v>3.4099999999999998E-2</v>
      </c>
      <c r="D45" s="78">
        <v>1000</v>
      </c>
      <c r="E45" s="79">
        <v>0</v>
      </c>
      <c r="F45" s="80">
        <v>0</v>
      </c>
      <c r="G45" s="80">
        <v>0</v>
      </c>
      <c r="H45" s="81"/>
    </row>
    <row r="46" spans="1:8" x14ac:dyDescent="0.2">
      <c r="A46" s="51"/>
      <c r="B46" s="51"/>
      <c r="C46" s="51"/>
      <c r="D46" s="51"/>
      <c r="E46" s="82">
        <v>2065.6000000000004</v>
      </c>
      <c r="F46" s="83">
        <v>2065.6000000000004</v>
      </c>
      <c r="G46" s="83">
        <v>0</v>
      </c>
      <c r="H46" s="51"/>
    </row>
  </sheetData>
  <mergeCells count="12">
    <mergeCell ref="A27:H27"/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7"/>
  <sheetViews>
    <sheetView topLeftCell="A7" workbookViewId="0">
      <selection activeCell="B50" sqref="B50"/>
    </sheetView>
  </sheetViews>
  <sheetFormatPr defaultRowHeight="12.75" x14ac:dyDescent="0.2"/>
  <cols>
    <col min="1" max="1" width="37.7109375" customWidth="1"/>
  </cols>
  <sheetData>
    <row r="2" spans="1:26" ht="25.5" x14ac:dyDescent="0.2">
      <c r="A2" s="84"/>
      <c r="B2" s="89"/>
      <c r="C2" s="84"/>
      <c r="D2" s="96" t="s">
        <v>28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29</v>
      </c>
      <c r="C7" s="97" t="s">
        <v>30</v>
      </c>
      <c r="D7" s="97" t="s">
        <v>31</v>
      </c>
      <c r="E7" s="97" t="s">
        <v>32</v>
      </c>
      <c r="F7" s="97" t="s">
        <v>33</v>
      </c>
      <c r="G7" s="97" t="s">
        <v>34</v>
      </c>
      <c r="H7" s="97" t="s">
        <v>35</v>
      </c>
      <c r="I7" s="97" t="s">
        <v>36</v>
      </c>
      <c r="J7" s="97" t="s">
        <v>37</v>
      </c>
      <c r="K7" s="97" t="s">
        <v>38</v>
      </c>
      <c r="L7" s="97" t="s">
        <v>39</v>
      </c>
      <c r="M7" s="97" t="s">
        <v>40</v>
      </c>
      <c r="N7" s="97" t="s">
        <v>41</v>
      </c>
      <c r="O7" s="97" t="s">
        <v>42</v>
      </c>
      <c r="P7" s="97" t="s">
        <v>43</v>
      </c>
      <c r="Q7" s="97" t="s">
        <v>44</v>
      </c>
      <c r="R7" s="97" t="s">
        <v>45</v>
      </c>
      <c r="S7" s="97" t="s">
        <v>46</v>
      </c>
      <c r="T7" s="97" t="s">
        <v>47</v>
      </c>
      <c r="U7" s="97" t="s">
        <v>48</v>
      </c>
      <c r="V7" s="97" t="s">
        <v>49</v>
      </c>
      <c r="W7" s="97" t="s">
        <v>50</v>
      </c>
      <c r="X7" s="97" t="s">
        <v>51</v>
      </c>
      <c r="Y7" s="100" t="s">
        <v>52</v>
      </c>
      <c r="Z7" s="98" t="s">
        <v>53</v>
      </c>
    </row>
    <row r="8" spans="1:26" x14ac:dyDescent="0.2">
      <c r="A8" s="87" t="s">
        <v>14</v>
      </c>
      <c r="B8" s="91">
        <v>0.56000000000000005</v>
      </c>
      <c r="C8" s="92">
        <v>0.55200000000000005</v>
      </c>
      <c r="D8" s="92">
        <v>0.55200000000000005</v>
      </c>
      <c r="E8" s="92">
        <v>0.55000000000000004</v>
      </c>
      <c r="F8" s="92">
        <v>0.54600000000000004</v>
      </c>
      <c r="G8" s="92">
        <v>0.54800000000000004</v>
      </c>
      <c r="H8" s="92">
        <v>0.54800000000000004</v>
      </c>
      <c r="I8" s="92">
        <v>0.54200000000000004</v>
      </c>
      <c r="J8" s="92">
        <v>0.54200000000000004</v>
      </c>
      <c r="K8" s="93">
        <v>0.54600000000000004</v>
      </c>
      <c r="L8" s="93">
        <v>0.55200000000000005</v>
      </c>
      <c r="M8" s="93">
        <v>0.55400000000000005</v>
      </c>
      <c r="N8" s="93">
        <v>0.56000000000000005</v>
      </c>
      <c r="O8" s="93">
        <v>0.54</v>
      </c>
      <c r="P8" s="93">
        <v>0.53600000000000003</v>
      </c>
      <c r="Q8" s="93">
        <v>0.53600000000000003</v>
      </c>
      <c r="R8" s="93">
        <v>0.54</v>
      </c>
      <c r="S8" s="93">
        <v>0.54600000000000004</v>
      </c>
      <c r="T8" s="93">
        <v>0.54400000000000004</v>
      </c>
      <c r="U8" s="93">
        <v>0.54800000000000004</v>
      </c>
      <c r="V8" s="93">
        <v>0.55000000000000004</v>
      </c>
      <c r="W8" s="93">
        <v>0.55400000000000005</v>
      </c>
      <c r="X8" s="93">
        <v>0.54800000000000004</v>
      </c>
      <c r="Y8" s="101">
        <v>0.55200000000000005</v>
      </c>
      <c r="Z8" s="99">
        <v>13.146000000000003</v>
      </c>
    </row>
    <row r="9" spans="1:26" x14ac:dyDescent="0.2">
      <c r="A9" s="87" t="s">
        <v>15</v>
      </c>
      <c r="B9" s="91"/>
      <c r="C9" s="92"/>
      <c r="D9" s="92"/>
      <c r="E9" s="92"/>
      <c r="F9" s="92"/>
      <c r="G9" s="92"/>
      <c r="H9" s="92"/>
      <c r="I9" s="92"/>
      <c r="J9" s="92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101"/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82.2</v>
      </c>
      <c r="C11" s="92">
        <v>70.600000000000009</v>
      </c>
      <c r="D11" s="92">
        <v>63.800000000000004</v>
      </c>
      <c r="E11" s="92">
        <v>77.400000000000006</v>
      </c>
      <c r="F11" s="92">
        <v>85</v>
      </c>
      <c r="G11" s="92">
        <v>107.8</v>
      </c>
      <c r="H11" s="92">
        <v>149.20000000000002</v>
      </c>
      <c r="I11" s="92">
        <v>199.20000000000002</v>
      </c>
      <c r="J11" s="92">
        <v>205.20000000000002</v>
      </c>
      <c r="K11" s="93">
        <v>174</v>
      </c>
      <c r="L11" s="93">
        <v>152.20000000000002</v>
      </c>
      <c r="M11" s="93">
        <v>155.4</v>
      </c>
      <c r="N11" s="93">
        <v>167.8</v>
      </c>
      <c r="O11" s="93">
        <v>142.4</v>
      </c>
      <c r="P11" s="93">
        <v>132.80000000000001</v>
      </c>
      <c r="Q11" s="93">
        <v>108</v>
      </c>
      <c r="R11" s="93">
        <v>99.600000000000009</v>
      </c>
      <c r="S11" s="93">
        <v>129.4</v>
      </c>
      <c r="T11" s="93">
        <v>152</v>
      </c>
      <c r="U11" s="93">
        <v>145.4</v>
      </c>
      <c r="V11" s="93">
        <v>162.20000000000002</v>
      </c>
      <c r="W11" s="93">
        <v>141.20000000000002</v>
      </c>
      <c r="X11" s="93">
        <v>118.60000000000001</v>
      </c>
      <c r="Y11" s="101">
        <v>77.400000000000006</v>
      </c>
      <c r="Z11" s="106">
        <v>3098.7999999999997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15</v>
      </c>
      <c r="C14" s="92">
        <v>10.9</v>
      </c>
      <c r="D14" s="92">
        <v>11.3</v>
      </c>
      <c r="E14" s="92">
        <v>11.1</v>
      </c>
      <c r="F14" s="92">
        <v>11.700000000000001</v>
      </c>
      <c r="G14" s="92">
        <v>12.200000000000001</v>
      </c>
      <c r="H14" s="92">
        <v>14.4</v>
      </c>
      <c r="I14" s="92">
        <v>14.5</v>
      </c>
      <c r="J14" s="92">
        <v>16.100000000000001</v>
      </c>
      <c r="K14" s="93">
        <v>13.3</v>
      </c>
      <c r="L14" s="93">
        <v>15.4</v>
      </c>
      <c r="M14" s="93">
        <v>16</v>
      </c>
      <c r="N14" s="93">
        <v>12.700000000000001</v>
      </c>
      <c r="O14" s="93">
        <v>11.700000000000001</v>
      </c>
      <c r="P14" s="93">
        <v>16.5</v>
      </c>
      <c r="Q14" s="93">
        <v>14.9</v>
      </c>
      <c r="R14" s="93">
        <v>13</v>
      </c>
      <c r="S14" s="93">
        <v>13.3</v>
      </c>
      <c r="T14" s="93">
        <v>13.700000000000001</v>
      </c>
      <c r="U14" s="93">
        <v>13.8</v>
      </c>
      <c r="V14" s="93">
        <v>13.8</v>
      </c>
      <c r="W14" s="93">
        <v>14.5</v>
      </c>
      <c r="X14" s="93">
        <v>12.700000000000001</v>
      </c>
      <c r="Y14" s="101">
        <v>11.9</v>
      </c>
      <c r="Z14" s="106">
        <v>324.40000000000003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24.400000000000002</v>
      </c>
      <c r="C16" s="92">
        <v>22.3</v>
      </c>
      <c r="D16" s="92">
        <v>22.3</v>
      </c>
      <c r="E16" s="92">
        <v>22.2</v>
      </c>
      <c r="F16" s="92">
        <v>23.5</v>
      </c>
      <c r="G16" s="92">
        <v>28.900000000000002</v>
      </c>
      <c r="H16" s="92">
        <v>31.6</v>
      </c>
      <c r="I16" s="92">
        <v>43.5</v>
      </c>
      <c r="J16" s="92">
        <v>51.300000000000004</v>
      </c>
      <c r="K16" s="93">
        <v>51.4</v>
      </c>
      <c r="L16" s="93">
        <v>51</v>
      </c>
      <c r="M16" s="93">
        <v>40.800000000000004</v>
      </c>
      <c r="N16" s="93">
        <v>43.9</v>
      </c>
      <c r="O16" s="93">
        <v>38</v>
      </c>
      <c r="P16" s="93">
        <v>36.5</v>
      </c>
      <c r="Q16" s="93">
        <v>35.5</v>
      </c>
      <c r="R16" s="93">
        <v>32.700000000000003</v>
      </c>
      <c r="S16" s="93">
        <v>43</v>
      </c>
      <c r="T16" s="93">
        <v>47.9</v>
      </c>
      <c r="U16" s="93">
        <v>47.300000000000004</v>
      </c>
      <c r="V16" s="93">
        <v>46</v>
      </c>
      <c r="W16" s="93">
        <v>41.800000000000004</v>
      </c>
      <c r="X16" s="93">
        <v>39.200000000000003</v>
      </c>
      <c r="Y16" s="101">
        <v>30.3</v>
      </c>
      <c r="Z16" s="106">
        <v>895.29999999999984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44.1</v>
      </c>
      <c r="C18" s="92">
        <v>38.800000000000004</v>
      </c>
      <c r="D18" s="92">
        <v>30.900000000000002</v>
      </c>
      <c r="E18" s="92">
        <v>44.7</v>
      </c>
      <c r="F18" s="92">
        <v>51.800000000000004</v>
      </c>
      <c r="G18" s="92">
        <v>69.5</v>
      </c>
      <c r="H18" s="92">
        <v>107.60000000000001</v>
      </c>
      <c r="I18" s="92">
        <v>146.20000000000002</v>
      </c>
      <c r="J18" s="92">
        <v>142.20000000000002</v>
      </c>
      <c r="K18" s="93">
        <v>113.4</v>
      </c>
      <c r="L18" s="93">
        <v>90.7</v>
      </c>
      <c r="M18" s="93">
        <v>103.3</v>
      </c>
      <c r="N18" s="93">
        <v>114.8</v>
      </c>
      <c r="O18" s="93">
        <v>97</v>
      </c>
      <c r="P18" s="93">
        <v>83.2</v>
      </c>
      <c r="Q18" s="93">
        <v>60.800000000000004</v>
      </c>
      <c r="R18" s="93">
        <v>56.7</v>
      </c>
      <c r="S18" s="93">
        <v>75.3</v>
      </c>
      <c r="T18" s="93">
        <v>93.3</v>
      </c>
      <c r="U18" s="93">
        <v>87.100000000000009</v>
      </c>
      <c r="V18" s="93">
        <v>104.3</v>
      </c>
      <c r="W18" s="93">
        <v>87.9</v>
      </c>
      <c r="X18" s="93">
        <v>70.7</v>
      </c>
      <c r="Y18" s="101">
        <v>37.300000000000004</v>
      </c>
      <c r="Z18" s="106">
        <v>1951.6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ht="16.5" thickBot="1" x14ac:dyDescent="0.3">
      <c r="A20" s="102" t="s">
        <v>54</v>
      </c>
      <c r="B20" s="103">
        <v>166.26000000000002</v>
      </c>
      <c r="C20" s="103">
        <v>143.15200000000002</v>
      </c>
      <c r="D20" s="103">
        <v>128.852</v>
      </c>
      <c r="E20" s="103">
        <v>155.94999999999999</v>
      </c>
      <c r="F20" s="103">
        <v>172.54600000000002</v>
      </c>
      <c r="G20" s="103">
        <v>218.94800000000001</v>
      </c>
      <c r="H20" s="103">
        <v>303.34800000000001</v>
      </c>
      <c r="I20" s="103">
        <v>403.94200000000001</v>
      </c>
      <c r="J20" s="103">
        <v>415.34199999999998</v>
      </c>
      <c r="K20" s="103">
        <v>352.64600000000002</v>
      </c>
      <c r="L20" s="103">
        <v>309.85200000000003</v>
      </c>
      <c r="M20" s="103">
        <v>316.05400000000003</v>
      </c>
      <c r="N20" s="103">
        <v>339.76</v>
      </c>
      <c r="O20" s="103">
        <v>289.64</v>
      </c>
      <c r="P20" s="103">
        <v>269.536</v>
      </c>
      <c r="Q20" s="103">
        <v>219.73600000000002</v>
      </c>
      <c r="R20" s="103">
        <v>202.54000000000002</v>
      </c>
      <c r="S20" s="103">
        <v>261.54599999999999</v>
      </c>
      <c r="T20" s="103">
        <v>307.44400000000002</v>
      </c>
      <c r="U20" s="103">
        <v>294.14800000000002</v>
      </c>
      <c r="V20" s="103">
        <v>326.85000000000002</v>
      </c>
      <c r="W20" s="103">
        <v>285.95400000000006</v>
      </c>
      <c r="X20" s="103">
        <v>241.74799999999999</v>
      </c>
      <c r="Y20" s="104">
        <v>157.45200000000003</v>
      </c>
      <c r="Z20" s="105">
        <v>6283.2459999999992</v>
      </c>
    </row>
    <row r="29" spans="1:26" ht="25.5" x14ac:dyDescent="0.2">
      <c r="A29" s="107"/>
      <c r="B29" s="112"/>
      <c r="C29" s="107"/>
      <c r="D29" s="119" t="s">
        <v>28</v>
      </c>
      <c r="E29" s="112"/>
      <c r="F29" s="112"/>
      <c r="G29" s="112"/>
      <c r="H29" s="112"/>
      <c r="I29" s="112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8.75" x14ac:dyDescent="0.2">
      <c r="A30" s="107"/>
      <c r="B30" s="111"/>
      <c r="C30" s="107"/>
      <c r="D30" s="113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5.75" x14ac:dyDescent="0.2">
      <c r="A31" s="107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9" t="s">
        <v>26</v>
      </c>
    </row>
    <row r="32" spans="1:26" ht="18.75" x14ac:dyDescent="0.2">
      <c r="A32" s="118" t="s">
        <v>13</v>
      </c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8" t="s">
        <v>12</v>
      </c>
    </row>
    <row r="33" spans="1:26" ht="13.5" thickBot="1" x14ac:dyDescent="0.25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spans="1:26" ht="16.5" thickBot="1" x14ac:dyDescent="0.25">
      <c r="A34" s="117" t="s">
        <v>0</v>
      </c>
      <c r="B34" s="120" t="s">
        <v>29</v>
      </c>
      <c r="C34" s="120" t="s">
        <v>30</v>
      </c>
      <c r="D34" s="120" t="s">
        <v>31</v>
      </c>
      <c r="E34" s="120" t="s">
        <v>32</v>
      </c>
      <c r="F34" s="120" t="s">
        <v>33</v>
      </c>
      <c r="G34" s="120" t="s">
        <v>34</v>
      </c>
      <c r="H34" s="120" t="s">
        <v>35</v>
      </c>
      <c r="I34" s="120" t="s">
        <v>36</v>
      </c>
      <c r="J34" s="120" t="s">
        <v>37</v>
      </c>
      <c r="K34" s="120" t="s">
        <v>38</v>
      </c>
      <c r="L34" s="120" t="s">
        <v>39</v>
      </c>
      <c r="M34" s="120" t="s">
        <v>40</v>
      </c>
      <c r="N34" s="120" t="s">
        <v>41</v>
      </c>
      <c r="O34" s="120" t="s">
        <v>42</v>
      </c>
      <c r="P34" s="120" t="s">
        <v>43</v>
      </c>
      <c r="Q34" s="120" t="s">
        <v>44</v>
      </c>
      <c r="R34" s="120" t="s">
        <v>45</v>
      </c>
      <c r="S34" s="120" t="s">
        <v>46</v>
      </c>
      <c r="T34" s="120" t="s">
        <v>47</v>
      </c>
      <c r="U34" s="120" t="s">
        <v>48</v>
      </c>
      <c r="V34" s="120" t="s">
        <v>49</v>
      </c>
      <c r="W34" s="120" t="s">
        <v>50</v>
      </c>
      <c r="X34" s="120" t="s">
        <v>51</v>
      </c>
      <c r="Y34" s="123" t="s">
        <v>52</v>
      </c>
      <c r="Z34" s="121" t="s">
        <v>53</v>
      </c>
    </row>
    <row r="35" spans="1:26" x14ac:dyDescent="0.2">
      <c r="A35" s="110" t="s">
        <v>14</v>
      </c>
      <c r="B35" s="114"/>
      <c r="C35" s="115"/>
      <c r="D35" s="115"/>
      <c r="E35" s="115"/>
      <c r="F35" s="115"/>
      <c r="G35" s="115"/>
      <c r="H35" s="115"/>
      <c r="I35" s="115"/>
      <c r="J35" s="115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24"/>
      <c r="Z35" s="122">
        <v>0</v>
      </c>
    </row>
    <row r="36" spans="1:26" x14ac:dyDescent="0.2">
      <c r="A36" s="110" t="s">
        <v>15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24"/>
      <c r="Z36" s="129">
        <v>0</v>
      </c>
    </row>
    <row r="37" spans="1:26" x14ac:dyDescent="0.2">
      <c r="A37" s="110" t="s">
        <v>16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0</v>
      </c>
    </row>
    <row r="38" spans="1:26" x14ac:dyDescent="0.2">
      <c r="A38" s="110" t="s">
        <v>17</v>
      </c>
      <c r="B38" s="114">
        <v>32.799999999999997</v>
      </c>
      <c r="C38" s="115">
        <v>20</v>
      </c>
      <c r="D38" s="115">
        <v>17.8</v>
      </c>
      <c r="E38" s="115">
        <v>29.2</v>
      </c>
      <c r="F38" s="115">
        <v>27.6</v>
      </c>
      <c r="G38" s="115">
        <v>30.6</v>
      </c>
      <c r="H38" s="115">
        <v>47.800000000000004</v>
      </c>
      <c r="I38" s="115">
        <v>58.800000000000004</v>
      </c>
      <c r="J38" s="115">
        <v>54.6</v>
      </c>
      <c r="K38" s="116">
        <v>48.800000000000004</v>
      </c>
      <c r="L38" s="116">
        <v>32.6</v>
      </c>
      <c r="M38" s="116">
        <v>32.200000000000003</v>
      </c>
      <c r="N38" s="116">
        <v>41.2</v>
      </c>
      <c r="O38" s="116">
        <v>26.2</v>
      </c>
      <c r="P38" s="116">
        <v>30.6</v>
      </c>
      <c r="Q38" s="116">
        <v>27.400000000000002</v>
      </c>
      <c r="R38" s="116">
        <v>26.2</v>
      </c>
      <c r="S38" s="116">
        <v>46.4</v>
      </c>
      <c r="T38" s="116">
        <v>49.6</v>
      </c>
      <c r="U38" s="116">
        <v>49.2</v>
      </c>
      <c r="V38" s="116">
        <v>56.6</v>
      </c>
      <c r="W38" s="116">
        <v>39.6</v>
      </c>
      <c r="X38" s="116">
        <v>20.2</v>
      </c>
      <c r="Y38" s="124">
        <v>20.2</v>
      </c>
      <c r="Z38" s="129">
        <v>866.20000000000027</v>
      </c>
    </row>
    <row r="39" spans="1:26" x14ac:dyDescent="0.2">
      <c r="A39" s="110" t="s">
        <v>18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19</v>
      </c>
      <c r="B40" s="114">
        <v>0</v>
      </c>
      <c r="C40" s="115">
        <v>0</v>
      </c>
      <c r="D40" s="115">
        <v>0</v>
      </c>
      <c r="E40" s="115">
        <v>0</v>
      </c>
      <c r="F40" s="115">
        <v>0</v>
      </c>
      <c r="G40" s="115">
        <v>0</v>
      </c>
      <c r="H40" s="115">
        <v>0</v>
      </c>
      <c r="I40" s="115">
        <v>0</v>
      </c>
      <c r="J40" s="115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24">
        <v>0</v>
      </c>
      <c r="Z40" s="129">
        <v>0</v>
      </c>
    </row>
    <row r="41" spans="1:26" x14ac:dyDescent="0.2">
      <c r="A41" s="110" t="s">
        <v>20</v>
      </c>
      <c r="B41" s="114">
        <v>0.5</v>
      </c>
      <c r="C41" s="115">
        <v>0.2</v>
      </c>
      <c r="D41" s="115">
        <v>0.2</v>
      </c>
      <c r="E41" s="115">
        <v>0.3</v>
      </c>
      <c r="F41" s="115">
        <v>0.1</v>
      </c>
      <c r="G41" s="115">
        <v>0.3</v>
      </c>
      <c r="H41" s="115">
        <v>1.7</v>
      </c>
      <c r="I41" s="115">
        <v>0.8</v>
      </c>
      <c r="J41" s="115">
        <v>0.8</v>
      </c>
      <c r="K41" s="116">
        <v>0.5</v>
      </c>
      <c r="L41" s="116">
        <v>1</v>
      </c>
      <c r="M41" s="116">
        <v>1.6</v>
      </c>
      <c r="N41" s="116">
        <v>1.9000000000000001</v>
      </c>
      <c r="O41" s="116">
        <v>0.8</v>
      </c>
      <c r="P41" s="116">
        <v>0.70000000000000007</v>
      </c>
      <c r="Q41" s="116">
        <v>1.1000000000000001</v>
      </c>
      <c r="R41" s="116">
        <v>1</v>
      </c>
      <c r="S41" s="116">
        <v>1.3</v>
      </c>
      <c r="T41" s="116">
        <v>1.1000000000000001</v>
      </c>
      <c r="U41" s="116">
        <v>1.6</v>
      </c>
      <c r="V41" s="116">
        <v>1.3</v>
      </c>
      <c r="W41" s="116">
        <v>1.5</v>
      </c>
      <c r="X41" s="116">
        <v>0.9</v>
      </c>
      <c r="Y41" s="124">
        <v>0.6</v>
      </c>
      <c r="Z41" s="129">
        <v>21.8</v>
      </c>
    </row>
    <row r="42" spans="1:26" x14ac:dyDescent="0.2">
      <c r="A42" s="110" t="s">
        <v>21</v>
      </c>
      <c r="B42" s="114">
        <v>0.2</v>
      </c>
      <c r="C42" s="115">
        <v>0.5</v>
      </c>
      <c r="D42" s="115">
        <v>0.5</v>
      </c>
      <c r="E42" s="115">
        <v>0.4</v>
      </c>
      <c r="F42" s="115">
        <v>0.6</v>
      </c>
      <c r="G42" s="115">
        <v>0.70000000000000007</v>
      </c>
      <c r="H42" s="115">
        <v>0.2</v>
      </c>
      <c r="I42" s="115">
        <v>0.5</v>
      </c>
      <c r="J42" s="115">
        <v>0.2</v>
      </c>
      <c r="K42" s="116">
        <v>0.2</v>
      </c>
      <c r="L42" s="116">
        <v>0</v>
      </c>
      <c r="M42" s="116">
        <v>0</v>
      </c>
      <c r="N42" s="116">
        <v>0.1</v>
      </c>
      <c r="O42" s="116">
        <v>0.1</v>
      </c>
      <c r="P42" s="116">
        <v>0.2</v>
      </c>
      <c r="Q42" s="116">
        <v>0.1</v>
      </c>
      <c r="R42" s="116">
        <v>0.1</v>
      </c>
      <c r="S42" s="116">
        <v>0</v>
      </c>
      <c r="T42" s="116">
        <v>0.1</v>
      </c>
      <c r="U42" s="116">
        <v>0</v>
      </c>
      <c r="V42" s="116">
        <v>0.1</v>
      </c>
      <c r="W42" s="116">
        <v>0</v>
      </c>
      <c r="X42" s="116">
        <v>0.1</v>
      </c>
      <c r="Y42" s="124">
        <v>0</v>
      </c>
      <c r="Z42" s="129">
        <v>4.8999999999999986</v>
      </c>
    </row>
    <row r="43" spans="1:26" x14ac:dyDescent="0.2">
      <c r="A43" s="110" t="s">
        <v>22</v>
      </c>
      <c r="B43" s="114">
        <v>14.1</v>
      </c>
      <c r="C43" s="115">
        <v>11.9</v>
      </c>
      <c r="D43" s="115">
        <v>11.9</v>
      </c>
      <c r="E43" s="115">
        <v>12.200000000000001</v>
      </c>
      <c r="F43" s="115">
        <v>11.8</v>
      </c>
      <c r="G43" s="115">
        <v>11.3</v>
      </c>
      <c r="H43" s="115">
        <v>11.4</v>
      </c>
      <c r="I43" s="115">
        <v>12.3</v>
      </c>
      <c r="J43" s="115">
        <v>12</v>
      </c>
      <c r="K43" s="116">
        <v>12.6</v>
      </c>
      <c r="L43" s="116">
        <v>14.1</v>
      </c>
      <c r="M43" s="116">
        <v>14.700000000000001</v>
      </c>
      <c r="N43" s="116">
        <v>16.7</v>
      </c>
      <c r="O43" s="116">
        <v>12.9</v>
      </c>
      <c r="P43" s="116">
        <v>12.700000000000001</v>
      </c>
      <c r="Q43" s="116">
        <v>12.8</v>
      </c>
      <c r="R43" s="116">
        <v>12.5</v>
      </c>
      <c r="S43" s="116">
        <v>13.8</v>
      </c>
      <c r="T43" s="116">
        <v>15.5</v>
      </c>
      <c r="U43" s="116">
        <v>16.3</v>
      </c>
      <c r="V43" s="116">
        <v>17.2</v>
      </c>
      <c r="W43" s="116">
        <v>16.100000000000001</v>
      </c>
      <c r="X43" s="116">
        <v>12.8</v>
      </c>
      <c r="Y43" s="124">
        <v>14.4</v>
      </c>
      <c r="Z43" s="129">
        <v>324</v>
      </c>
    </row>
    <row r="44" spans="1:26" x14ac:dyDescent="0.2">
      <c r="A44" s="110" t="s">
        <v>23</v>
      </c>
      <c r="B44" s="114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4">
        <v>0</v>
      </c>
      <c r="Z44" s="129">
        <v>0</v>
      </c>
    </row>
    <row r="45" spans="1:26" x14ac:dyDescent="0.2">
      <c r="A45" s="110" t="s">
        <v>24</v>
      </c>
      <c r="B45" s="114">
        <v>32.299999999999997</v>
      </c>
      <c r="C45" s="115">
        <v>21</v>
      </c>
      <c r="D45" s="115">
        <v>18.3</v>
      </c>
      <c r="E45" s="115">
        <v>30.8</v>
      </c>
      <c r="F45" s="115">
        <v>28.6</v>
      </c>
      <c r="G45" s="115">
        <v>33.200000000000003</v>
      </c>
      <c r="H45" s="115">
        <v>49.7</v>
      </c>
      <c r="I45" s="115">
        <v>60.2</v>
      </c>
      <c r="J45" s="115">
        <v>56.7</v>
      </c>
      <c r="K45" s="116">
        <v>50.6</v>
      </c>
      <c r="L45" s="116">
        <v>30.400000000000002</v>
      </c>
      <c r="M45" s="116">
        <v>29.2</v>
      </c>
      <c r="N45" s="116">
        <v>36.9</v>
      </c>
      <c r="O45" s="116">
        <v>24.3</v>
      </c>
      <c r="P45" s="116">
        <v>29.8</v>
      </c>
      <c r="Q45" s="116">
        <v>26.3</v>
      </c>
      <c r="R45" s="116">
        <v>25.5</v>
      </c>
      <c r="S45" s="116">
        <v>46.2</v>
      </c>
      <c r="T45" s="116">
        <v>48</v>
      </c>
      <c r="U45" s="116">
        <v>46.6</v>
      </c>
      <c r="V45" s="116">
        <v>53.800000000000004</v>
      </c>
      <c r="W45" s="116">
        <v>35.5</v>
      </c>
      <c r="X45" s="116">
        <v>17.100000000000001</v>
      </c>
      <c r="Y45" s="124">
        <v>17.7</v>
      </c>
      <c r="Z45" s="129">
        <v>848.69999999999993</v>
      </c>
    </row>
    <row r="46" spans="1:26" x14ac:dyDescent="0.2">
      <c r="A46" s="110" t="s">
        <v>25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4">
        <v>0</v>
      </c>
      <c r="Z46" s="129">
        <v>0</v>
      </c>
    </row>
    <row r="47" spans="1:26" ht="16.5" thickBot="1" x14ac:dyDescent="0.3">
      <c r="A47" s="125" t="s">
        <v>54</v>
      </c>
      <c r="B47" s="126">
        <v>79.900000000000006</v>
      </c>
      <c r="C47" s="126">
        <v>53.6</v>
      </c>
      <c r="D47" s="126">
        <v>48.7</v>
      </c>
      <c r="E47" s="126">
        <v>72.900000000000006</v>
      </c>
      <c r="F47" s="126">
        <v>68.700000000000017</v>
      </c>
      <c r="G47" s="126">
        <v>76.100000000000009</v>
      </c>
      <c r="H47" s="126">
        <v>110.80000000000001</v>
      </c>
      <c r="I47" s="126">
        <v>132.60000000000002</v>
      </c>
      <c r="J47" s="126">
        <v>124.3</v>
      </c>
      <c r="K47" s="126">
        <v>112.70000000000002</v>
      </c>
      <c r="L47" s="126">
        <v>78.100000000000009</v>
      </c>
      <c r="M47" s="126">
        <v>77.7</v>
      </c>
      <c r="N47" s="126">
        <v>96.800000000000011</v>
      </c>
      <c r="O47" s="126">
        <v>64.3</v>
      </c>
      <c r="P47" s="126">
        <v>74</v>
      </c>
      <c r="Q47" s="126">
        <v>67.7</v>
      </c>
      <c r="R47" s="126">
        <v>65.3</v>
      </c>
      <c r="S47" s="126">
        <v>107.7</v>
      </c>
      <c r="T47" s="126">
        <v>114.30000000000001</v>
      </c>
      <c r="U47" s="126">
        <v>113.70000000000002</v>
      </c>
      <c r="V47" s="126">
        <v>129</v>
      </c>
      <c r="W47" s="126">
        <v>92.7</v>
      </c>
      <c r="X47" s="126">
        <v>51.1</v>
      </c>
      <c r="Y47" s="127">
        <v>52.900000000000006</v>
      </c>
      <c r="Z47" s="128">
        <v>2065.6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2023-06-22T11:35:51Z</dcterms:modified>
</cp:coreProperties>
</file>